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<sst xmlns="http://schemas.openxmlformats.org/spreadsheetml/2006/main" count="200" uniqueCount="31">
  <si>
    <t>Figure 2B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</si>
  <si>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</si>
  <si>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</si>
  <si>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</si>
  <si>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</si>
  <si>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</si>
  <si>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</si>
  <si>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</si>
  <si>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</si>
  <si>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</si>
  <si>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</si>
  <si>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</si>
  <si>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</si>
  <si>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Cas13d+TGF-β</t>
  </si>
  <si>
    <t>Cas13d/24+TGF-β</t>
  </si>
  <si>
    <t>Cas13d/26+TGF-β</t>
  </si>
  <si>
    <t>Cas13d/30+TGF-β</t>
  </si>
  <si>
    <t>Cas13d/34+TGF-β</t>
  </si>
  <si>
    <t>Significant</t>
  </si>
  <si>
    <t>Summary</t>
  </si>
  <si>
    <t>Adjusted P Value</t>
  </si>
  <si>
    <t xml:space="preserve">  Cas13d+TGF-β vs. Cas13d/24+TGF-β</t>
  </si>
  <si>
    <t>Yes</t>
  </si>
  <si>
    <t>***</t>
  </si>
  <si>
    <t>&lt;0.001</t>
  </si>
  <si>
    <t xml:space="preserve">  Cas13d+TGF-β vs. Cas13d/26+TGF-β</t>
  </si>
  <si>
    <t>*</t>
  </si>
  <si>
    <t xml:space="preserve">  Cas13d+TGF-β vs. Cas13d/30+TGF-β</t>
  </si>
  <si>
    <t>No</t>
  </si>
  <si>
    <t>ns</t>
  </si>
  <si>
    <t xml:space="preserve">  Cas13d+TGF-β vs. Cas13d/34+TGF-β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</si>
</sst>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53"/>
  <sheetViews>
    <sheetView tabSelected="1" workbookViewId="0">
      <selection activeCell="K3" sqref="K3:M3"/>
    </sheetView>
  </sheetViews>
  <sheetFormatPr defaultColWidth="9" defaultRowHeight="15"/>
  <cols>
    <col min="1" max="1" width="7" style="1" customWidth="1"/>
    <col min="2" max="2" width="16.875" style="1" customWidth="1"/>
    <col min="3" max="3" width="15.875" style="1" customWidth="1"/>
    <col min="4" max="4" width="9" style="1"/>
    <col min="5" max="5" width="7.875" style="1" customWidth="1"/>
    <col min="6" max="6" width="9" style="1"/>
    <col min="7" max="7" width="8" style="1" customWidth="1"/>
    <col min="8" max="8" width="7.875" style="3" customWidth="1"/>
    <col min="9" max="9" width="9" style="1"/>
    <col min="10" max="10" width="33.125" style="1" customWidth="1"/>
    <col min="11" max="11" width="12.625" style="1"/>
    <col min="12" max="12" width="12.625" style="3"/>
    <col min="13" max="15" width="13.25" style="1" customWidth="1"/>
    <col min="16" max="16" width="12.625" style="1"/>
    <col min="17" max="16384" width="9" style="1"/>
  </cols>
  <sheetData>
    <row r="1" s="1" customFormat="1" ht="18.75" spans="1:12">
      <c r="A1" s="4" t="s">
        <v>0</v>
      </c>
      <c r="H1" s="3"/>
      <c r="L1" s="3"/>
    </row>
    <row r="2" s="2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1"/>
      <c r="J2" s="7" t="s">
        <v>8</v>
      </c>
      <c r="K2" s="7"/>
      <c r="L2" s="7"/>
      <c r="M2" s="7"/>
      <c r="XFA2" s="1"/>
    </row>
    <row r="3" s="1" customFormat="1" spans="1:15">
      <c r="A3" s="8">
        <v>1</v>
      </c>
      <c r="B3" s="9" t="s">
        <v>9</v>
      </c>
      <c r="C3" s="9" t="s">
        <v>10</v>
      </c>
      <c r="D3" s="9">
        <v>13.41</v>
      </c>
      <c r="E3" s="9"/>
      <c r="F3" s="9"/>
      <c r="G3" s="9"/>
      <c r="H3" s="10"/>
      <c r="J3" s="20" t="s">
        <v>10</v>
      </c>
      <c r="K3" s="21">
        <v>1</v>
      </c>
      <c r="L3" s="21"/>
      <c r="M3" s="21"/>
      <c r="N3" s="18"/>
      <c r="O3" s="18"/>
    </row>
    <row r="4" s="1" customFormat="1" spans="1:15">
      <c r="A4" s="8"/>
      <c r="B4" s="9" t="s">
        <v>9</v>
      </c>
      <c r="C4" s="9" t="s">
        <v>10</v>
      </c>
      <c r="D4" s="9">
        <v>13.35</v>
      </c>
      <c r="E4" s="9">
        <f>AVERAGE(D3:D4)</f>
        <v>13.38</v>
      </c>
      <c r="F4" s="9"/>
      <c r="G4" s="9"/>
      <c r="H4" s="10"/>
      <c r="J4" s="20" t="s">
        <v>11</v>
      </c>
      <c r="K4" s="22">
        <v>1.95</v>
      </c>
      <c r="L4" s="22">
        <v>2.29</v>
      </c>
      <c r="M4" s="22">
        <v>2.58</v>
      </c>
      <c r="N4" s="18"/>
      <c r="O4" s="18"/>
    </row>
    <row r="5" s="1" customFormat="1" spans="1:15">
      <c r="A5" s="8"/>
      <c r="B5" s="9" t="s">
        <v>12</v>
      </c>
      <c r="C5" s="9" t="s">
        <v>10</v>
      </c>
      <c r="D5" s="9">
        <v>29.94</v>
      </c>
      <c r="E5" s="9">
        <f>D5-E4</f>
        <v>16.56</v>
      </c>
      <c r="F5" s="9"/>
      <c r="G5" s="9"/>
      <c r="H5" s="10"/>
      <c r="J5" s="20" t="s">
        <v>13</v>
      </c>
      <c r="K5" s="22">
        <v>1.85</v>
      </c>
      <c r="L5" s="22">
        <v>2.24</v>
      </c>
      <c r="M5" s="22">
        <v>2.28</v>
      </c>
      <c r="N5" s="18"/>
      <c r="O5" s="18"/>
    </row>
    <row r="6" s="1" customFormat="1" spans="1:13">
      <c r="A6" s="8"/>
      <c r="B6" s="9" t="s">
        <v>12</v>
      </c>
      <c r="C6" s="9" t="s">
        <v>10</v>
      </c>
      <c r="D6" s="9">
        <v>29.99</v>
      </c>
      <c r="E6" s="9">
        <f>D6-E4</f>
        <v>16.61</v>
      </c>
      <c r="F6" s="9">
        <f>AVERAGE(E5:E6)</f>
        <v>16.585</v>
      </c>
      <c r="G6" s="9"/>
      <c r="H6" s="11"/>
      <c r="J6" s="20" t="s">
        <v>14</v>
      </c>
      <c r="K6" s="22">
        <v>0.98</v>
      </c>
      <c r="L6" s="22">
        <v>1.2</v>
      </c>
      <c r="M6" s="22">
        <v>0.92</v>
      </c>
    </row>
    <row r="7" s="1" customFormat="1" spans="1:13">
      <c r="A7" s="8"/>
      <c r="B7" s="9" t="s">
        <v>9</v>
      </c>
      <c r="C7" s="9" t="s">
        <v>11</v>
      </c>
      <c r="D7" s="9">
        <v>13.25</v>
      </c>
      <c r="E7" s="9"/>
      <c r="F7" s="9"/>
      <c r="G7" s="9"/>
      <c r="H7" s="10"/>
      <c r="J7" s="20" t="s">
        <v>15</v>
      </c>
      <c r="K7" s="22">
        <v>1.22</v>
      </c>
      <c r="L7" s="22">
        <v>1.66</v>
      </c>
      <c r="M7" s="22">
        <v>1.57</v>
      </c>
    </row>
    <row r="8" s="1" customFormat="1" spans="1:13">
      <c r="A8" s="8"/>
      <c r="B8" s="9" t="s">
        <v>9</v>
      </c>
      <c r="C8" s="9" t="s">
        <v>11</v>
      </c>
      <c r="D8" s="9">
        <v>13.56</v>
      </c>
      <c r="E8" s="9">
        <f>AVERAGE(D7:D8)</f>
        <v>13.405</v>
      </c>
      <c r="F8" s="9"/>
      <c r="G8" s="9"/>
      <c r="H8" s="10"/>
      <c r="J8" s="20" t="s">
        <v>16</v>
      </c>
      <c r="K8" s="22">
        <v>1.49</v>
      </c>
      <c r="L8" s="22">
        <v>1.99</v>
      </c>
      <c r="M8" s="22">
        <v>1.82</v>
      </c>
    </row>
    <row r="9" s="1" customFormat="1" spans="1:13">
      <c r="A9" s="8"/>
      <c r="B9" s="9" t="s">
        <v>12</v>
      </c>
      <c r="C9" s="9" t="s">
        <v>11</v>
      </c>
      <c r="D9" s="9">
        <v>29.03</v>
      </c>
      <c r="E9" s="9">
        <f>D9-E8</f>
        <v>15.625</v>
      </c>
      <c r="F9" s="9">
        <f>E9-F6</f>
        <v>-0.960000000000001</v>
      </c>
      <c r="G9" s="12">
        <f t="shared" ref="G9:G14" si="0">POWER(2,-F9)</f>
        <v>1.94530989482457</v>
      </c>
      <c r="H9" s="10"/>
      <c r="J9" s="20" t="s">
        <v>17</v>
      </c>
      <c r="K9" s="22">
        <v>2.16</v>
      </c>
      <c r="L9" s="22">
        <v>2.27</v>
      </c>
      <c r="M9" s="22">
        <v>2.36</v>
      </c>
    </row>
    <row r="10" s="1" customFormat="1" spans="1:13">
      <c r="A10" s="8"/>
      <c r="B10" s="9" t="s">
        <v>12</v>
      </c>
      <c r="C10" s="9" t="s">
        <v>11</v>
      </c>
      <c r="D10" s="9">
        <v>29.02</v>
      </c>
      <c r="E10" s="9">
        <f>D10-E8</f>
        <v>15.615</v>
      </c>
      <c r="F10" s="9">
        <f>E10-F6</f>
        <v>-0.970000000000002</v>
      </c>
      <c r="G10" s="12">
        <f t="shared" si="0"/>
        <v>1.95884059517386</v>
      </c>
      <c r="H10" s="11">
        <f>AVERAGE(G9:G10)</f>
        <v>1.95207524499921</v>
      </c>
      <c r="J10" s="23"/>
      <c r="K10" s="23" t="s">
        <v>18</v>
      </c>
      <c r="L10" s="23" t="s">
        <v>19</v>
      </c>
      <c r="M10" s="23" t="s">
        <v>20</v>
      </c>
    </row>
    <row r="11" s="1" customFormat="1" spans="1:13">
      <c r="A11" s="8"/>
      <c r="B11" s="9" t="s">
        <v>9</v>
      </c>
      <c r="C11" s="9" t="s">
        <v>13</v>
      </c>
      <c r="D11" s="9">
        <v>13.91</v>
      </c>
      <c r="E11" s="9"/>
      <c r="F11" s="9"/>
      <c r="G11" s="12"/>
      <c r="H11" s="9"/>
      <c r="J11" s="20" t="s">
        <v>21</v>
      </c>
      <c r="K11" s="24" t="s">
        <v>22</v>
      </c>
      <c r="L11" s="24" t="s">
        <v>23</v>
      </c>
      <c r="M11" s="24" t="s">
        <v>24</v>
      </c>
    </row>
    <row r="12" s="1" customFormat="1" spans="1:13">
      <c r="A12" s="8"/>
      <c r="B12" s="9" t="s">
        <v>9</v>
      </c>
      <c r="C12" s="9" t="s">
        <v>13</v>
      </c>
      <c r="D12" s="9">
        <v>13.43</v>
      </c>
      <c r="E12" s="9">
        <f>AVERAGE(D11:D12)</f>
        <v>13.67</v>
      </c>
      <c r="F12" s="9"/>
      <c r="G12" s="12"/>
      <c r="H12" s="9"/>
      <c r="J12" s="20" t="s">
        <v>25</v>
      </c>
      <c r="K12" s="24" t="s">
        <v>22</v>
      </c>
      <c r="L12" s="24" t="s">
        <v>26</v>
      </c>
      <c r="M12" s="24">
        <v>0.0275</v>
      </c>
    </row>
    <row r="13" s="1" customFormat="1" spans="1:13">
      <c r="A13" s="8"/>
      <c r="B13" s="9" t="s">
        <v>12</v>
      </c>
      <c r="C13" s="9" t="s">
        <v>13</v>
      </c>
      <c r="D13" s="9">
        <v>29.42</v>
      </c>
      <c r="E13" s="9">
        <f>D13-E12</f>
        <v>15.75</v>
      </c>
      <c r="F13" s="9">
        <f>E13-F6</f>
        <v>-0.834999999999999</v>
      </c>
      <c r="G13" s="12">
        <f t="shared" si="0"/>
        <v>1.78385703884018</v>
      </c>
      <c r="H13" s="9"/>
      <c r="J13" s="20" t="s">
        <v>27</v>
      </c>
      <c r="K13" s="24" t="s">
        <v>28</v>
      </c>
      <c r="L13" s="24" t="s">
        <v>29</v>
      </c>
      <c r="M13" s="24">
        <v>0.4086</v>
      </c>
    </row>
    <row r="14" s="1" customFormat="1" spans="1:13">
      <c r="A14" s="8"/>
      <c r="B14" s="9" t="s">
        <v>12</v>
      </c>
      <c r="C14" s="9" t="s">
        <v>13</v>
      </c>
      <c r="D14" s="9">
        <v>29.32</v>
      </c>
      <c r="E14" s="9">
        <f>D14-E12</f>
        <v>15.65</v>
      </c>
      <c r="F14" s="9">
        <f>E14-F6</f>
        <v>-0.935</v>
      </c>
      <c r="G14" s="12">
        <f t="shared" si="0"/>
        <v>1.91189063518748</v>
      </c>
      <c r="H14" s="11">
        <f>AVERAGE(G13:G14)</f>
        <v>1.84787383701383</v>
      </c>
      <c r="J14" s="25" t="s">
        <v>30</v>
      </c>
      <c r="K14" s="9" t="s">
        <v>28</v>
      </c>
      <c r="L14" s="9" t="s">
        <v>29</v>
      </c>
      <c r="M14" s="9">
        <v>0.9787</v>
      </c>
    </row>
    <row r="15" s="1" customFormat="1" spans="1:13">
      <c r="A15" s="8"/>
      <c r="B15" s="9" t="s">
        <v>9</v>
      </c>
      <c r="C15" s="9" t="s">
        <v>14</v>
      </c>
      <c r="D15" s="9">
        <v>13.33</v>
      </c>
      <c r="E15" s="9"/>
      <c r="F15" s="9"/>
      <c r="G15" s="12"/>
      <c r="H15" s="10"/>
      <c r="J15" s="26"/>
      <c r="K15" s="18"/>
      <c r="L15" s="18"/>
      <c r="M15" s="18"/>
    </row>
    <row r="16" s="1" customFormat="1" spans="1:13">
      <c r="A16" s="8"/>
      <c r="B16" s="9" t="s">
        <v>9</v>
      </c>
      <c r="C16" s="9" t="s">
        <v>14</v>
      </c>
      <c r="D16" s="9">
        <v>13.5</v>
      </c>
      <c r="E16" s="9">
        <f>AVERAGE(D15:D16)</f>
        <v>13.415</v>
      </c>
      <c r="F16" s="9"/>
      <c r="G16" s="12"/>
      <c r="H16" s="10"/>
      <c r="J16" s="26"/>
      <c r="K16" s="27"/>
      <c r="L16" s="27"/>
      <c r="M16" s="27"/>
    </row>
    <row r="17" s="1" customFormat="1" spans="1:13">
      <c r="A17" s="8"/>
      <c r="B17" s="9" t="s">
        <v>12</v>
      </c>
      <c r="C17" s="9" t="s">
        <v>14</v>
      </c>
      <c r="D17" s="9">
        <v>29.98</v>
      </c>
      <c r="E17" s="9">
        <f>D17-E16</f>
        <v>16.565</v>
      </c>
      <c r="F17" s="9">
        <f>E17-F6</f>
        <v>-0.0199999999999996</v>
      </c>
      <c r="G17" s="12">
        <f t="shared" ref="G17:G22" si="1">POWER(2,-F17)</f>
        <v>1.01395947979003</v>
      </c>
      <c r="H17" s="10"/>
      <c r="J17" s="26"/>
      <c r="K17" s="27"/>
      <c r="L17" s="27"/>
      <c r="M17" s="27"/>
    </row>
    <row r="18" s="1" customFormat="1" spans="1:13">
      <c r="A18" s="8"/>
      <c r="B18" s="9" t="s">
        <v>12</v>
      </c>
      <c r="C18" s="9" t="s">
        <v>14</v>
      </c>
      <c r="D18" s="9">
        <v>30.08</v>
      </c>
      <c r="E18" s="9">
        <f>D18-E16</f>
        <v>16.665</v>
      </c>
      <c r="F18" s="9">
        <f>E18-F6</f>
        <v>0.0799999999999983</v>
      </c>
      <c r="G18" s="12">
        <f t="shared" si="1"/>
        <v>0.946057646725597</v>
      </c>
      <c r="H18" s="11">
        <f>AVERAGE(G17:G18)</f>
        <v>0.980008563257813</v>
      </c>
      <c r="J18" s="26"/>
      <c r="K18" s="27"/>
      <c r="L18" s="27"/>
      <c r="M18" s="27"/>
    </row>
    <row r="19" s="1" customFormat="1" spans="1:13">
      <c r="A19" s="8"/>
      <c r="B19" s="9" t="s">
        <v>9</v>
      </c>
      <c r="C19" s="9" t="s">
        <v>15</v>
      </c>
      <c r="D19" s="9">
        <v>13.5</v>
      </c>
      <c r="E19" s="9"/>
      <c r="F19" s="9"/>
      <c r="G19" s="12"/>
      <c r="H19" s="10"/>
      <c r="J19" s="26"/>
      <c r="K19" s="27"/>
      <c r="L19" s="27"/>
      <c r="M19" s="27"/>
    </row>
    <row r="20" s="1" customFormat="1" spans="1:13">
      <c r="A20" s="8"/>
      <c r="B20" s="9" t="s">
        <v>9</v>
      </c>
      <c r="C20" s="9" t="s">
        <v>15</v>
      </c>
      <c r="D20" s="9">
        <v>13.46</v>
      </c>
      <c r="E20" s="9">
        <f>AVERAGE(D19:D20)</f>
        <v>13.48</v>
      </c>
      <c r="F20" s="9"/>
      <c r="G20" s="12"/>
      <c r="H20" s="10"/>
      <c r="J20" s="26"/>
      <c r="K20" s="27"/>
      <c r="L20" s="27"/>
      <c r="M20" s="27"/>
    </row>
    <row r="21" s="1" customFormat="1" spans="1:13">
      <c r="A21" s="8"/>
      <c r="B21" s="9" t="s">
        <v>12</v>
      </c>
      <c r="C21" s="9" t="s">
        <v>15</v>
      </c>
      <c r="D21" s="9">
        <v>29.7</v>
      </c>
      <c r="E21" s="9">
        <f>D21-E20</f>
        <v>16.22</v>
      </c>
      <c r="F21" s="9">
        <f>E21-F6</f>
        <v>-0.365000000000002</v>
      </c>
      <c r="G21" s="12">
        <f t="shared" si="1"/>
        <v>1.28788162950983</v>
      </c>
      <c r="H21" s="10"/>
      <c r="J21" s="26"/>
      <c r="K21" s="26"/>
      <c r="L21" s="26"/>
      <c r="M21" s="26"/>
    </row>
    <row r="22" s="1" customFormat="1" spans="1:13">
      <c r="A22" s="8"/>
      <c r="B22" s="9" t="s">
        <v>12</v>
      </c>
      <c r="C22" s="9" t="s">
        <v>15</v>
      </c>
      <c r="D22" s="9">
        <v>29.87</v>
      </c>
      <c r="E22" s="9">
        <f>D22-E20</f>
        <v>16.39</v>
      </c>
      <c r="F22" s="9">
        <f>E22-F6</f>
        <v>-0.195</v>
      </c>
      <c r="G22" s="12">
        <f t="shared" si="1"/>
        <v>1.14472416059868</v>
      </c>
      <c r="H22" s="11">
        <f>AVERAGE(G21:G22)</f>
        <v>1.21630289505426</v>
      </c>
      <c r="J22" s="26"/>
      <c r="K22" s="26"/>
      <c r="L22" s="26"/>
      <c r="M22" s="26"/>
    </row>
    <row r="23" s="1" customFormat="1" spans="1:13">
      <c r="A23" s="8"/>
      <c r="B23" s="9" t="s">
        <v>9</v>
      </c>
      <c r="C23" s="9" t="s">
        <v>16</v>
      </c>
      <c r="D23" s="9">
        <v>13.88</v>
      </c>
      <c r="E23" s="9"/>
      <c r="F23" s="9"/>
      <c r="G23" s="12"/>
      <c r="H23" s="10"/>
      <c r="J23" s="26"/>
      <c r="K23" s="26"/>
      <c r="L23" s="26"/>
      <c r="M23" s="26"/>
    </row>
    <row r="24" s="1" customFormat="1" spans="1:13">
      <c r="A24" s="8"/>
      <c r="B24" s="9" t="s">
        <v>9</v>
      </c>
      <c r="C24" s="9" t="s">
        <v>16</v>
      </c>
      <c r="D24" s="9">
        <v>14.05</v>
      </c>
      <c r="E24" s="9">
        <f>AVERAGE(D23:D24)</f>
        <v>13.965</v>
      </c>
      <c r="F24" s="9"/>
      <c r="G24" s="12"/>
      <c r="H24" s="10"/>
      <c r="J24" s="26"/>
      <c r="K24" s="26"/>
      <c r="L24" s="26"/>
      <c r="M24" s="26"/>
    </row>
    <row r="25" s="1" customFormat="1" spans="1:12">
      <c r="A25" s="8"/>
      <c r="B25" s="9" t="s">
        <v>12</v>
      </c>
      <c r="C25" s="9" t="s">
        <v>16</v>
      </c>
      <c r="D25" s="9">
        <v>29.79</v>
      </c>
      <c r="E25" s="9">
        <f>D25-E24</f>
        <v>15.825</v>
      </c>
      <c r="F25" s="9">
        <f>E25-F6</f>
        <v>-0.760000000000002</v>
      </c>
      <c r="G25" s="12">
        <f>POWER(2,-F25)</f>
        <v>1.69349062472506</v>
      </c>
      <c r="H25" s="10"/>
      <c r="L25" s="3"/>
    </row>
    <row r="26" s="1" customFormat="1" spans="1:12">
      <c r="A26" s="8"/>
      <c r="B26" s="9" t="s">
        <v>12</v>
      </c>
      <c r="C26" s="9" t="s">
        <v>16</v>
      </c>
      <c r="D26" s="9">
        <v>30.18</v>
      </c>
      <c r="E26" s="9">
        <f>D26-E24</f>
        <v>16.215</v>
      </c>
      <c r="F26" s="9">
        <f>E26-F6</f>
        <v>-0.370000000000001</v>
      </c>
      <c r="G26" s="12">
        <f>POWER(2,-F26)</f>
        <v>1.29235283063749</v>
      </c>
      <c r="H26" s="11">
        <f>AVERAGE(G25:G26)</f>
        <v>1.49292172768127</v>
      </c>
      <c r="L26" s="3"/>
    </row>
    <row r="27" s="1" customFormat="1" spans="1:12">
      <c r="A27" s="8"/>
      <c r="B27" s="13" t="s">
        <v>9</v>
      </c>
      <c r="C27" s="9" t="s">
        <v>17</v>
      </c>
      <c r="D27" s="13">
        <v>14.18</v>
      </c>
      <c r="E27" s="13"/>
      <c r="F27" s="13"/>
      <c r="G27" s="14"/>
      <c r="H27" s="10"/>
      <c r="L27" s="3"/>
    </row>
    <row r="28" s="1" customFormat="1" spans="1:12">
      <c r="A28" s="8"/>
      <c r="B28" s="13" t="s">
        <v>9</v>
      </c>
      <c r="C28" s="9" t="s">
        <v>17</v>
      </c>
      <c r="D28" s="13">
        <v>13.82</v>
      </c>
      <c r="E28" s="13">
        <f>AVERAGE(D27:D28)</f>
        <v>14</v>
      </c>
      <c r="F28" s="13"/>
      <c r="G28" s="14"/>
      <c r="H28" s="10"/>
      <c r="L28" s="3"/>
    </row>
    <row r="29" s="1" customFormat="1" spans="1:8">
      <c r="A29" s="8"/>
      <c r="B29" s="9" t="s">
        <v>12</v>
      </c>
      <c r="C29" s="9" t="s">
        <v>17</v>
      </c>
      <c r="D29" s="13">
        <v>29.91</v>
      </c>
      <c r="E29" s="13">
        <f>D29-E28</f>
        <v>15.91</v>
      </c>
      <c r="F29" s="13">
        <f>E29-F6</f>
        <v>-0.675000000000001</v>
      </c>
      <c r="G29" s="14">
        <f>POWER(2,-F29)</f>
        <v>1.5965967727133</v>
      </c>
      <c r="H29" s="10"/>
    </row>
    <row r="30" s="1" customFormat="1" spans="1:8">
      <c r="A30" s="8"/>
      <c r="B30" s="9" t="s">
        <v>12</v>
      </c>
      <c r="C30" s="9" t="s">
        <v>17</v>
      </c>
      <c r="D30" s="13">
        <v>29.14</v>
      </c>
      <c r="E30" s="13">
        <f>D30-E28</f>
        <v>15.14</v>
      </c>
      <c r="F30" s="13">
        <f>E30-F6</f>
        <v>-1.445</v>
      </c>
      <c r="G30" s="14">
        <f>POWER(2,-F30)</f>
        <v>2.72262823299895</v>
      </c>
      <c r="H30" s="11">
        <f>AVERAGE(G29:G30)</f>
        <v>2.15961250285612</v>
      </c>
    </row>
    <row r="31" s="1" customFormat="1" spans="1:13">
      <c r="A31" s="15"/>
      <c r="B31" s="16"/>
      <c r="C31" s="16"/>
      <c r="D31" s="16"/>
      <c r="E31" s="16"/>
      <c r="F31" s="16"/>
      <c r="G31" s="17"/>
      <c r="H31" s="3"/>
      <c r="J31" s="16"/>
      <c r="K31" s="16"/>
      <c r="L31" s="2"/>
      <c r="M31" s="2"/>
    </row>
    <row r="32" s="1" customFormat="1" spans="1:13">
      <c r="A32" s="15"/>
      <c r="G32" s="18"/>
      <c r="H32" s="3"/>
      <c r="J32" s="16"/>
      <c r="K32" s="16"/>
      <c r="L32" s="2"/>
      <c r="M32" s="2"/>
    </row>
    <row r="33" s="1" customFormat="1" spans="1:13">
      <c r="A33" s="8">
        <v>2</v>
      </c>
      <c r="B33" s="13" t="s">
        <v>9</v>
      </c>
      <c r="C33" s="9" t="s">
        <v>10</v>
      </c>
      <c r="D33" s="13">
        <v>13.5</v>
      </c>
      <c r="E33" s="13"/>
      <c r="F33" s="13"/>
      <c r="G33" s="14"/>
      <c r="H33" s="10"/>
      <c r="J33" s="16"/>
      <c r="K33" s="2"/>
      <c r="L33" s="2"/>
      <c r="M33" s="2"/>
    </row>
    <row r="34" s="1" customFormat="1" spans="1:13">
      <c r="A34" s="8"/>
      <c r="B34" s="13" t="s">
        <v>9</v>
      </c>
      <c r="C34" s="9" t="s">
        <v>10</v>
      </c>
      <c r="D34" s="13">
        <v>13.3</v>
      </c>
      <c r="E34" s="13">
        <f>AVERAGE(D33:D34)</f>
        <v>13.4</v>
      </c>
      <c r="F34" s="13"/>
      <c r="G34" s="14"/>
      <c r="H34" s="10"/>
      <c r="J34" s="16"/>
      <c r="K34" s="2"/>
      <c r="L34" s="2"/>
      <c r="M34" s="2"/>
    </row>
    <row r="35" s="1" customFormat="1" spans="1:13">
      <c r="A35" s="8"/>
      <c r="B35" s="9" t="s">
        <v>12</v>
      </c>
      <c r="C35" s="9" t="s">
        <v>10</v>
      </c>
      <c r="D35" s="13">
        <v>31.01</v>
      </c>
      <c r="E35" s="13">
        <f>D35-E34</f>
        <v>17.61</v>
      </c>
      <c r="F35" s="13"/>
      <c r="G35" s="14"/>
      <c r="H35" s="10"/>
      <c r="J35" s="16"/>
      <c r="K35" s="2"/>
      <c r="L35" s="2"/>
      <c r="M35" s="2"/>
    </row>
    <row r="36" s="1" customFormat="1" spans="1:13">
      <c r="A36" s="8"/>
      <c r="B36" s="9" t="s">
        <v>12</v>
      </c>
      <c r="C36" s="9" t="s">
        <v>10</v>
      </c>
      <c r="D36" s="13">
        <v>31.48</v>
      </c>
      <c r="E36" s="13">
        <f>D36-E34</f>
        <v>18.08</v>
      </c>
      <c r="F36" s="19">
        <f>AVERAGE(E35:E36)</f>
        <v>17.845</v>
      </c>
      <c r="H36" s="11"/>
      <c r="J36" s="16"/>
      <c r="K36" s="2"/>
      <c r="L36" s="2"/>
      <c r="M36" s="2"/>
    </row>
    <row r="37" s="1" customFormat="1" spans="1:13">
      <c r="A37" s="8"/>
      <c r="B37" s="13" t="s">
        <v>9</v>
      </c>
      <c r="C37" s="9" t="s">
        <v>11</v>
      </c>
      <c r="D37" s="13">
        <v>13.01</v>
      </c>
      <c r="E37" s="13"/>
      <c r="F37" s="13"/>
      <c r="G37" s="14"/>
      <c r="H37" s="10"/>
      <c r="J37" s="16"/>
      <c r="K37" s="2"/>
      <c r="L37" s="2"/>
      <c r="M37" s="2"/>
    </row>
    <row r="38" s="1" customFormat="1" spans="1:15">
      <c r="A38" s="8"/>
      <c r="B38" s="13" t="s">
        <v>9</v>
      </c>
      <c r="C38" s="9" t="s">
        <v>11</v>
      </c>
      <c r="D38" s="13">
        <v>13.34</v>
      </c>
      <c r="E38" s="13">
        <f>AVERAGE(D37:D38)</f>
        <v>13.175</v>
      </c>
      <c r="F38" s="13"/>
      <c r="G38" s="14"/>
      <c r="H38" s="10"/>
      <c r="J38" s="16"/>
      <c r="K38" s="2"/>
      <c r="L38" s="2"/>
      <c r="M38" s="2"/>
      <c r="O38" s="3"/>
    </row>
    <row r="39" s="1" customFormat="1" spans="1:15">
      <c r="A39" s="8"/>
      <c r="B39" s="9" t="s">
        <v>12</v>
      </c>
      <c r="C39" s="9" t="s">
        <v>11</v>
      </c>
      <c r="D39" s="13">
        <v>29.63</v>
      </c>
      <c r="E39" s="13">
        <f>D39-E38</f>
        <v>16.455</v>
      </c>
      <c r="F39" s="13">
        <f>E39-F36</f>
        <v>-1.39</v>
      </c>
      <c r="G39" s="14">
        <f t="shared" ref="G39:G44" si="2">POWER(2,-F39)</f>
        <v>2.62078680771673</v>
      </c>
      <c r="H39" s="10"/>
      <c r="J39" s="16"/>
      <c r="K39" s="16"/>
      <c r="L39" s="2"/>
      <c r="M39" s="2"/>
      <c r="O39" s="3"/>
    </row>
    <row r="40" s="2" customFormat="1" spans="1:15">
      <c r="A40" s="8"/>
      <c r="B40" s="9" t="s">
        <v>12</v>
      </c>
      <c r="C40" s="9" t="s">
        <v>11</v>
      </c>
      <c r="D40" s="13">
        <v>30.05</v>
      </c>
      <c r="E40" s="13">
        <f>D40-E38</f>
        <v>16.875</v>
      </c>
      <c r="F40" s="13">
        <f>E40-F36</f>
        <v>-0.969999999999999</v>
      </c>
      <c r="G40" s="14">
        <f t="shared" si="2"/>
        <v>1.95884059517385</v>
      </c>
      <c r="H40" s="11">
        <f>AVERAGE(G39:G40)</f>
        <v>2.28981370144529</v>
      </c>
      <c r="I40" s="16"/>
      <c r="J40" s="16"/>
      <c r="K40" s="16"/>
      <c r="L40" s="2"/>
      <c r="M40" s="2"/>
      <c r="O40" s="3"/>
    </row>
    <row r="41" s="2" customFormat="1" spans="1:15">
      <c r="A41" s="8"/>
      <c r="B41" s="13" t="s">
        <v>9</v>
      </c>
      <c r="C41" s="9" t="s">
        <v>13</v>
      </c>
      <c r="D41" s="13">
        <v>13.86</v>
      </c>
      <c r="E41" s="13"/>
      <c r="F41" s="13"/>
      <c r="G41" s="14"/>
      <c r="H41" s="9"/>
      <c r="I41" s="16"/>
      <c r="J41" s="16"/>
      <c r="K41" s="16"/>
      <c r="O41" s="3"/>
    </row>
    <row r="42" s="2" customFormat="1" spans="1:11">
      <c r="A42" s="8"/>
      <c r="B42" s="13" t="s">
        <v>9</v>
      </c>
      <c r="C42" s="9" t="s">
        <v>13</v>
      </c>
      <c r="D42" s="13">
        <v>13.77</v>
      </c>
      <c r="E42" s="13">
        <f>AVERAGE(D41:D42)</f>
        <v>13.815</v>
      </c>
      <c r="F42" s="13"/>
      <c r="G42" s="14"/>
      <c r="H42" s="9"/>
      <c r="I42" s="16"/>
      <c r="J42" s="16"/>
      <c r="K42" s="16"/>
    </row>
    <row r="43" s="2" customFormat="1" spans="1:11">
      <c r="A43" s="8"/>
      <c r="B43" s="9" t="s">
        <v>12</v>
      </c>
      <c r="C43" s="9" t="s">
        <v>13</v>
      </c>
      <c r="D43" s="13">
        <v>30.55</v>
      </c>
      <c r="E43" s="13">
        <f>D43-E42</f>
        <v>16.735</v>
      </c>
      <c r="F43" s="13">
        <f>E43-F36</f>
        <v>-1.11</v>
      </c>
      <c r="G43" s="14">
        <f t="shared" si="2"/>
        <v>2.15845647300885</v>
      </c>
      <c r="H43" s="9"/>
      <c r="I43" s="16"/>
      <c r="J43" s="16"/>
      <c r="K43" s="16"/>
    </row>
    <row r="44" s="2" customFormat="1" spans="1:13">
      <c r="A44" s="8"/>
      <c r="B44" s="9" t="s">
        <v>12</v>
      </c>
      <c r="C44" s="9" t="s">
        <v>13</v>
      </c>
      <c r="D44" s="13">
        <v>30.45</v>
      </c>
      <c r="E44" s="13">
        <f>D44-E42</f>
        <v>16.635</v>
      </c>
      <c r="F44" s="13">
        <f>E44-F36</f>
        <v>-1.21</v>
      </c>
      <c r="G44" s="14">
        <f t="shared" si="2"/>
        <v>2.31337636781058</v>
      </c>
      <c r="H44" s="11">
        <f>AVERAGE(G43:G44)</f>
        <v>2.23591642040971</v>
      </c>
      <c r="I44" s="16"/>
      <c r="J44" s="1"/>
      <c r="K44" s="1"/>
      <c r="L44" s="3"/>
      <c r="M44" s="1"/>
    </row>
    <row r="45" s="2" customFormat="1" spans="1:13">
      <c r="A45" s="8"/>
      <c r="B45" s="13" t="s">
        <v>9</v>
      </c>
      <c r="C45" s="9" t="s">
        <v>14</v>
      </c>
      <c r="D45" s="13">
        <v>13.27</v>
      </c>
      <c r="E45" s="13"/>
      <c r="F45" s="13"/>
      <c r="G45" s="14"/>
      <c r="H45" s="10"/>
      <c r="I45" s="16"/>
      <c r="J45" s="1"/>
      <c r="K45" s="1"/>
      <c r="L45" s="3"/>
      <c r="M45" s="1"/>
    </row>
    <row r="46" s="2" customFormat="1" spans="1:13">
      <c r="A46" s="8"/>
      <c r="B46" s="13" t="s">
        <v>9</v>
      </c>
      <c r="C46" s="9" t="s">
        <v>14</v>
      </c>
      <c r="D46" s="13">
        <v>13.73</v>
      </c>
      <c r="E46" s="13">
        <f>AVERAGE(D45:D46)</f>
        <v>13.5</v>
      </c>
      <c r="F46" s="13"/>
      <c r="G46" s="14"/>
      <c r="H46" s="10"/>
      <c r="I46" s="16"/>
      <c r="J46" s="1"/>
      <c r="K46" s="1"/>
      <c r="L46" s="3"/>
      <c r="M46" s="1"/>
    </row>
    <row r="47" s="2" customFormat="1" spans="1:13">
      <c r="A47" s="8"/>
      <c r="B47" s="9" t="s">
        <v>12</v>
      </c>
      <c r="C47" s="9" t="s">
        <v>14</v>
      </c>
      <c r="D47" s="13">
        <v>31.19</v>
      </c>
      <c r="E47" s="13">
        <f>D47-E46</f>
        <v>17.69</v>
      </c>
      <c r="F47" s="13">
        <f>E47-F36</f>
        <v>-0.154999999999998</v>
      </c>
      <c r="G47" s="14">
        <f t="shared" ref="G47:G52" si="3">POWER(2,-F47)</f>
        <v>1.11342161822868</v>
      </c>
      <c r="H47" s="10"/>
      <c r="I47" s="16"/>
      <c r="J47" s="1"/>
      <c r="K47" s="1"/>
      <c r="L47" s="1"/>
      <c r="M47" s="1"/>
    </row>
    <row r="48" s="2" customFormat="1" spans="1:15">
      <c r="A48" s="8"/>
      <c r="B48" s="9" t="s">
        <v>12</v>
      </c>
      <c r="C48" s="9" t="s">
        <v>14</v>
      </c>
      <c r="D48" s="13">
        <v>30.99</v>
      </c>
      <c r="E48" s="13">
        <f>D48-E46</f>
        <v>17.49</v>
      </c>
      <c r="F48" s="13">
        <f>E48-F36</f>
        <v>-0.355</v>
      </c>
      <c r="G48" s="14">
        <f t="shared" si="3"/>
        <v>1.27898558127743</v>
      </c>
      <c r="H48" s="11">
        <f>AVERAGE(G47:G48)</f>
        <v>1.19620359975306</v>
      </c>
      <c r="I48" s="16"/>
      <c r="J48" s="1"/>
      <c r="K48" s="1"/>
      <c r="L48" s="1"/>
      <c r="M48" s="1"/>
      <c r="O48" s="3"/>
    </row>
    <row r="49" s="2" customFormat="1" spans="1:15">
      <c r="A49" s="8"/>
      <c r="B49" s="13" t="s">
        <v>9</v>
      </c>
      <c r="C49" s="9" t="s">
        <v>15</v>
      </c>
      <c r="D49" s="13">
        <v>13.51</v>
      </c>
      <c r="E49" s="13"/>
      <c r="F49" s="13"/>
      <c r="G49" s="14"/>
      <c r="H49" s="10"/>
      <c r="I49" s="16"/>
      <c r="J49" s="1"/>
      <c r="K49" s="1"/>
      <c r="L49" s="1"/>
      <c r="M49" s="1"/>
      <c r="O49" s="3"/>
    </row>
    <row r="50" s="2" customFormat="1" spans="1:15">
      <c r="A50" s="8"/>
      <c r="B50" s="13" t="s">
        <v>9</v>
      </c>
      <c r="C50" s="9" t="s">
        <v>15</v>
      </c>
      <c r="D50" s="13">
        <v>13.26</v>
      </c>
      <c r="E50" s="13">
        <f>AVERAGE(D49:D50)</f>
        <v>13.385</v>
      </c>
      <c r="F50" s="13"/>
      <c r="G50" s="14"/>
      <c r="H50" s="10"/>
      <c r="I50" s="16"/>
      <c r="J50" s="1"/>
      <c r="K50" s="1"/>
      <c r="L50" s="1"/>
      <c r="M50" s="1"/>
      <c r="O50" s="3"/>
    </row>
    <row r="51" s="2" customFormat="1" spans="1:15">
      <c r="A51" s="8"/>
      <c r="B51" s="9" t="s">
        <v>12</v>
      </c>
      <c r="C51" s="9" t="s">
        <v>15</v>
      </c>
      <c r="D51" s="13">
        <v>30.55</v>
      </c>
      <c r="E51" s="13">
        <f>D51-E50</f>
        <v>17.165</v>
      </c>
      <c r="F51" s="13">
        <f>E51-F36</f>
        <v>-0.68</v>
      </c>
      <c r="G51" s="14">
        <f t="shared" si="3"/>
        <v>1.60213975517924</v>
      </c>
      <c r="H51" s="10"/>
      <c r="I51" s="16"/>
      <c r="J51" s="1"/>
      <c r="K51" s="3"/>
      <c r="L51" s="3"/>
      <c r="M51" s="1"/>
      <c r="O51" s="3"/>
    </row>
    <row r="52" s="2" customFormat="1" spans="1:15">
      <c r="A52" s="8"/>
      <c r="B52" s="9" t="s">
        <v>12</v>
      </c>
      <c r="C52" s="9" t="s">
        <v>15</v>
      </c>
      <c r="D52" s="13">
        <v>30.45</v>
      </c>
      <c r="E52" s="13">
        <f>D52-E50</f>
        <v>17.065</v>
      </c>
      <c r="F52" s="13">
        <f>E52-F36</f>
        <v>-0.780000000000001</v>
      </c>
      <c r="G52" s="14">
        <f t="shared" si="3"/>
        <v>1.71713087287551</v>
      </c>
      <c r="H52" s="11">
        <f>AVERAGE(G51:G52)</f>
        <v>1.65963531402738</v>
      </c>
      <c r="I52" s="16"/>
      <c r="J52" s="1"/>
      <c r="K52" s="3"/>
      <c r="L52" s="3"/>
      <c r="M52" s="1"/>
      <c r="O52" s="3"/>
    </row>
    <row r="53" s="1" customFormat="1" spans="1:12">
      <c r="A53" s="8"/>
      <c r="B53" s="13" t="s">
        <v>9</v>
      </c>
      <c r="C53" s="9" t="s">
        <v>16</v>
      </c>
      <c r="D53" s="13">
        <v>13.88</v>
      </c>
      <c r="E53" s="13"/>
      <c r="F53" s="13"/>
      <c r="G53" s="14"/>
      <c r="H53" s="10"/>
      <c r="K53" s="3"/>
      <c r="L53" s="3"/>
    </row>
    <row r="54" s="1" customFormat="1" spans="1:12">
      <c r="A54" s="8"/>
      <c r="B54" s="13" t="s">
        <v>9</v>
      </c>
      <c r="C54" s="9" t="s">
        <v>16</v>
      </c>
      <c r="D54" s="13">
        <v>14.05</v>
      </c>
      <c r="E54" s="13">
        <f>AVERAGE(D53:D54)</f>
        <v>13.965</v>
      </c>
      <c r="F54" s="13"/>
      <c r="G54" s="14"/>
      <c r="H54" s="10"/>
      <c r="K54" s="3"/>
      <c r="L54" s="3"/>
    </row>
    <row r="55" s="1" customFormat="1" spans="1:12">
      <c r="A55" s="8"/>
      <c r="B55" s="9" t="s">
        <v>12</v>
      </c>
      <c r="C55" s="9" t="s">
        <v>16</v>
      </c>
      <c r="D55" s="13">
        <v>30.79</v>
      </c>
      <c r="E55" s="13">
        <f>D55-E54</f>
        <v>16.825</v>
      </c>
      <c r="F55" s="13">
        <f>E55-F36</f>
        <v>-1.02</v>
      </c>
      <c r="G55" s="14">
        <f>POWER(2,-F55)</f>
        <v>2.02791895958006</v>
      </c>
      <c r="H55" s="10"/>
      <c r="K55" s="3"/>
      <c r="L55" s="3"/>
    </row>
    <row r="56" s="1" customFormat="1" spans="1:12">
      <c r="A56" s="8"/>
      <c r="B56" s="9" t="s">
        <v>12</v>
      </c>
      <c r="C56" s="9" t="s">
        <v>16</v>
      </c>
      <c r="D56" s="13">
        <v>30.85</v>
      </c>
      <c r="E56" s="13">
        <f>D56-E54</f>
        <v>16.885</v>
      </c>
      <c r="F56" s="13">
        <f>E56-F36</f>
        <v>-0.959999999999997</v>
      </c>
      <c r="G56" s="14">
        <f>POWER(2,-F56)</f>
        <v>1.94530989482457</v>
      </c>
      <c r="H56" s="11">
        <f>AVERAGE(G55:G56)</f>
        <v>1.98661442720231</v>
      </c>
      <c r="K56" s="3"/>
      <c r="L56" s="3"/>
    </row>
    <row r="57" s="1" customFormat="1" spans="1:12">
      <c r="A57" s="8"/>
      <c r="B57" s="13" t="s">
        <v>9</v>
      </c>
      <c r="C57" s="9" t="s">
        <v>17</v>
      </c>
      <c r="D57" s="13">
        <v>13.4</v>
      </c>
      <c r="E57" s="13"/>
      <c r="F57" s="13"/>
      <c r="G57" s="14"/>
      <c r="H57" s="10"/>
      <c r="K57" s="3"/>
      <c r="L57" s="3"/>
    </row>
    <row r="58" s="1" customFormat="1" spans="1:12">
      <c r="A58" s="8"/>
      <c r="B58" s="13" t="s">
        <v>9</v>
      </c>
      <c r="C58" s="9" t="s">
        <v>17</v>
      </c>
      <c r="D58" s="13">
        <v>13.49</v>
      </c>
      <c r="E58" s="13">
        <f>AVERAGE(D57:D58)</f>
        <v>13.445</v>
      </c>
      <c r="F58" s="13"/>
      <c r="G58" s="14"/>
      <c r="H58" s="10"/>
      <c r="K58" s="3"/>
      <c r="L58" s="3"/>
    </row>
    <row r="59" s="1" customFormat="1" spans="1:12">
      <c r="A59" s="8"/>
      <c r="B59" s="9" t="s">
        <v>12</v>
      </c>
      <c r="C59" s="9" t="s">
        <v>17</v>
      </c>
      <c r="D59" s="13">
        <v>30.05</v>
      </c>
      <c r="E59" s="13">
        <f>D59-E58</f>
        <v>16.605</v>
      </c>
      <c r="F59" s="13">
        <f>E59-F36</f>
        <v>-1.24</v>
      </c>
      <c r="G59" s="14">
        <f>POWER(2,-F59)</f>
        <v>2.36198532285906</v>
      </c>
      <c r="H59" s="10"/>
      <c r="K59" s="3"/>
      <c r="L59" s="3"/>
    </row>
    <row r="60" s="1" customFormat="1" spans="1:11">
      <c r="A60" s="8"/>
      <c r="B60" s="9" t="s">
        <v>12</v>
      </c>
      <c r="C60" s="9" t="s">
        <v>17</v>
      </c>
      <c r="D60" s="13">
        <v>30.17</v>
      </c>
      <c r="E60" s="13">
        <f>D60-E58</f>
        <v>16.725</v>
      </c>
      <c r="F60" s="13">
        <f>E60-F36</f>
        <v>-1.12</v>
      </c>
      <c r="G60" s="14">
        <f>POWER(2,-F60)</f>
        <v>2.17346972505211</v>
      </c>
      <c r="H60" s="11">
        <f>AVERAGE(G59:G60)</f>
        <v>2.26772752395559</v>
      </c>
      <c r="K60" s="3"/>
    </row>
    <row r="61" s="1" customFormat="1" spans="1:8">
      <c r="A61" s="15"/>
      <c r="B61" s="16"/>
      <c r="C61" s="16"/>
      <c r="D61" s="16"/>
      <c r="E61" s="16"/>
      <c r="F61" s="16"/>
      <c r="G61" s="17"/>
      <c r="H61" s="3"/>
    </row>
    <row r="62" s="1" customFormat="1" spans="1:8">
      <c r="A62" s="15"/>
      <c r="G62" s="18"/>
      <c r="H62" s="3"/>
    </row>
    <row r="63" s="1" customFormat="1" spans="1:8">
      <c r="A63" s="8"/>
      <c r="B63" s="13" t="s">
        <v>9</v>
      </c>
      <c r="C63" s="9" t="s">
        <v>10</v>
      </c>
      <c r="D63" s="13">
        <v>13.13</v>
      </c>
      <c r="E63" s="13"/>
      <c r="F63" s="13"/>
      <c r="G63" s="14"/>
      <c r="H63" s="10"/>
    </row>
    <row r="64" s="1" customFormat="1" spans="1:8">
      <c r="A64" s="8"/>
      <c r="B64" s="13" t="s">
        <v>9</v>
      </c>
      <c r="C64" s="9" t="s">
        <v>10</v>
      </c>
      <c r="D64" s="13">
        <v>13.46</v>
      </c>
      <c r="E64" s="13">
        <f>AVERAGE(D63:D64)</f>
        <v>13.295</v>
      </c>
      <c r="F64" s="13"/>
      <c r="G64" s="14"/>
      <c r="H64" s="10"/>
    </row>
    <row r="65" s="1" customFormat="1" spans="1:8">
      <c r="A65" s="8"/>
      <c r="B65" s="9" t="s">
        <v>12</v>
      </c>
      <c r="C65" s="9" t="s">
        <v>10</v>
      </c>
      <c r="D65" s="13">
        <v>30.19</v>
      </c>
      <c r="E65" s="13">
        <f>D65-E64</f>
        <v>16.895</v>
      </c>
      <c r="F65" s="13"/>
      <c r="G65" s="14"/>
      <c r="H65" s="10"/>
    </row>
    <row r="66" s="1" customFormat="1" spans="1:8">
      <c r="A66" s="8"/>
      <c r="B66" s="9" t="s">
        <v>12</v>
      </c>
      <c r="C66" s="9" t="s">
        <v>10</v>
      </c>
      <c r="D66" s="13">
        <v>30.41</v>
      </c>
      <c r="E66" s="13">
        <f>D66-E64</f>
        <v>17.115</v>
      </c>
      <c r="F66" s="13">
        <f>AVERAGE(E65:E66)</f>
        <v>17.005</v>
      </c>
      <c r="G66" s="14"/>
      <c r="H66" s="11"/>
    </row>
    <row r="67" s="1" customFormat="1" spans="1:8">
      <c r="A67" s="8"/>
      <c r="B67" s="13" t="s">
        <v>9</v>
      </c>
      <c r="C67" s="9" t="s">
        <v>11</v>
      </c>
      <c r="D67" s="13">
        <v>13.52</v>
      </c>
      <c r="E67" s="13"/>
      <c r="F67" s="13"/>
      <c r="G67" s="14"/>
      <c r="H67" s="10"/>
    </row>
    <row r="68" s="1" customFormat="1" spans="1:8">
      <c r="A68" s="8"/>
      <c r="B68" s="13" t="s">
        <v>9</v>
      </c>
      <c r="C68" s="9" t="s">
        <v>11</v>
      </c>
      <c r="D68" s="13">
        <v>13.53</v>
      </c>
      <c r="E68" s="13">
        <f>AVERAGE(D67:D68)</f>
        <v>13.525</v>
      </c>
      <c r="F68" s="13"/>
      <c r="G68" s="14"/>
      <c r="H68" s="10"/>
    </row>
    <row r="69" s="1" customFormat="1" spans="1:8">
      <c r="A69" s="8"/>
      <c r="B69" s="9" t="s">
        <v>12</v>
      </c>
      <c r="C69" s="9" t="s">
        <v>11</v>
      </c>
      <c r="D69" s="13">
        <v>29.3</v>
      </c>
      <c r="E69" s="13">
        <f>D69-E68</f>
        <v>15.775</v>
      </c>
      <c r="F69" s="13">
        <f>E69-F66</f>
        <v>-1.23</v>
      </c>
      <c r="G69" s="14">
        <f t="shared" ref="G69:G74" si="4">POWER(2,-F69)</f>
        <v>2.34566989846375</v>
      </c>
      <c r="H69" s="10"/>
    </row>
    <row r="70" s="1" customFormat="1" spans="1:12">
      <c r="A70" s="8"/>
      <c r="B70" s="9" t="s">
        <v>12</v>
      </c>
      <c r="C70" s="9" t="s">
        <v>11</v>
      </c>
      <c r="D70" s="13">
        <v>29.04</v>
      </c>
      <c r="E70" s="13">
        <f>D70-E68</f>
        <v>15.515</v>
      </c>
      <c r="F70" s="13">
        <f>E70-F66</f>
        <v>-1.49</v>
      </c>
      <c r="G70" s="14">
        <f t="shared" si="4"/>
        <v>2.80888975147599</v>
      </c>
      <c r="H70" s="11">
        <f>AVERAGE(G69:G70)</f>
        <v>2.57727982496987</v>
      </c>
      <c r="L70" s="3"/>
    </row>
    <row r="71" s="1" customFormat="1" spans="1:12">
      <c r="A71" s="8"/>
      <c r="B71" s="13" t="s">
        <v>9</v>
      </c>
      <c r="C71" s="9" t="s">
        <v>13</v>
      </c>
      <c r="D71" s="13">
        <v>13.76</v>
      </c>
      <c r="E71" s="13"/>
      <c r="F71" s="13"/>
      <c r="G71" s="14"/>
      <c r="H71" s="9"/>
      <c r="L71" s="3"/>
    </row>
    <row r="72" s="1" customFormat="1" spans="1:12">
      <c r="A72" s="8"/>
      <c r="B72" s="13" t="s">
        <v>9</v>
      </c>
      <c r="C72" s="9" t="s">
        <v>13</v>
      </c>
      <c r="D72" s="13">
        <v>13.36</v>
      </c>
      <c r="E72" s="13">
        <f>AVERAGE(D71:D72)</f>
        <v>13.56</v>
      </c>
      <c r="F72" s="13"/>
      <c r="G72" s="14"/>
      <c r="H72" s="9"/>
      <c r="L72" s="3"/>
    </row>
    <row r="73" s="1" customFormat="1" spans="1:12">
      <c r="A73" s="8"/>
      <c r="B73" s="9" t="s">
        <v>12</v>
      </c>
      <c r="C73" s="9" t="s">
        <v>13</v>
      </c>
      <c r="D73" s="13">
        <v>29.54</v>
      </c>
      <c r="E73" s="13">
        <f>D73-E72</f>
        <v>15.98</v>
      </c>
      <c r="F73" s="13">
        <f>E73-F66</f>
        <v>-1.025</v>
      </c>
      <c r="G73" s="14">
        <f t="shared" si="4"/>
        <v>2.03495938420537</v>
      </c>
      <c r="H73" s="9"/>
      <c r="L73" s="3"/>
    </row>
    <row r="74" s="1" customFormat="1" spans="1:12">
      <c r="A74" s="8"/>
      <c r="B74" s="9" t="s">
        <v>12</v>
      </c>
      <c r="C74" s="9" t="s">
        <v>13</v>
      </c>
      <c r="D74" s="13">
        <v>29.23</v>
      </c>
      <c r="E74" s="13">
        <f>D74-E72</f>
        <v>15.67</v>
      </c>
      <c r="F74" s="13">
        <f>E74-F66</f>
        <v>-1.335</v>
      </c>
      <c r="G74" s="14">
        <f t="shared" si="4"/>
        <v>2.52275481766249</v>
      </c>
      <c r="H74" s="11">
        <f>AVERAGE(G73:G74)</f>
        <v>2.27885710093393</v>
      </c>
      <c r="L74" s="3"/>
    </row>
    <row r="75" s="1" customFormat="1" spans="1:12">
      <c r="A75" s="8"/>
      <c r="B75" s="13" t="s">
        <v>9</v>
      </c>
      <c r="C75" s="9" t="s">
        <v>14</v>
      </c>
      <c r="D75" s="13">
        <v>13.25</v>
      </c>
      <c r="E75" s="13"/>
      <c r="F75" s="13"/>
      <c r="G75" s="14"/>
      <c r="H75" s="10"/>
      <c r="L75" s="3"/>
    </row>
    <row r="76" s="1" customFormat="1" spans="1:12">
      <c r="A76" s="8"/>
      <c r="B76" s="13" t="s">
        <v>9</v>
      </c>
      <c r="C76" s="9" t="s">
        <v>14</v>
      </c>
      <c r="D76" s="13">
        <v>13.43</v>
      </c>
      <c r="E76" s="13">
        <f>AVERAGE(D75:D76)</f>
        <v>13.34</v>
      </c>
      <c r="F76" s="13"/>
      <c r="G76" s="14"/>
      <c r="H76" s="10"/>
      <c r="L76" s="3"/>
    </row>
    <row r="77" s="1" customFormat="1" spans="1:12">
      <c r="A77" s="8"/>
      <c r="B77" s="9" t="s">
        <v>12</v>
      </c>
      <c r="C77" s="9" t="s">
        <v>14</v>
      </c>
      <c r="D77" s="13">
        <v>30.55</v>
      </c>
      <c r="E77" s="13">
        <f>D77-E76</f>
        <v>17.21</v>
      </c>
      <c r="F77" s="13">
        <f>E77-F66</f>
        <v>0.205000000000002</v>
      </c>
      <c r="G77" s="14">
        <f t="shared" ref="G77:G82" si="5">POWER(2,-F77)</f>
        <v>0.867538687152067</v>
      </c>
      <c r="H77" s="10"/>
      <c r="L77" s="3"/>
    </row>
    <row r="78" s="1" customFormat="1" spans="1:12">
      <c r="A78" s="8"/>
      <c r="B78" s="9" t="s">
        <v>12</v>
      </c>
      <c r="C78" s="9" t="s">
        <v>14</v>
      </c>
      <c r="D78" s="13">
        <v>30.39</v>
      </c>
      <c r="E78" s="13">
        <f>D78-E76</f>
        <v>17.05</v>
      </c>
      <c r="F78" s="13">
        <f>E78-F66</f>
        <v>0.0450000000000017</v>
      </c>
      <c r="G78" s="14">
        <f t="shared" si="5"/>
        <v>0.969289816935064</v>
      </c>
      <c r="H78" s="11">
        <f>AVERAGE(G77:G78)</f>
        <v>0.918414252043565</v>
      </c>
      <c r="L78" s="3"/>
    </row>
    <row r="79" s="1" customFormat="1" spans="1:12">
      <c r="A79" s="8"/>
      <c r="B79" s="13" t="s">
        <v>9</v>
      </c>
      <c r="C79" s="9" t="s">
        <v>15</v>
      </c>
      <c r="D79" s="13">
        <v>13.45</v>
      </c>
      <c r="E79" s="13"/>
      <c r="F79" s="13"/>
      <c r="G79" s="14"/>
      <c r="H79" s="10"/>
      <c r="L79" s="3"/>
    </row>
    <row r="80" s="1" customFormat="1" spans="1:8">
      <c r="A80" s="8"/>
      <c r="B80" s="13" t="s">
        <v>9</v>
      </c>
      <c r="C80" s="9" t="s">
        <v>15</v>
      </c>
      <c r="D80" s="13">
        <v>13.37</v>
      </c>
      <c r="E80" s="13">
        <f>AVERAGE(D79:D80)</f>
        <v>13.41</v>
      </c>
      <c r="F80" s="13"/>
      <c r="G80" s="14"/>
      <c r="H80" s="10"/>
    </row>
    <row r="81" s="1" customFormat="1" spans="1:8">
      <c r="A81" s="8"/>
      <c r="B81" s="9" t="s">
        <v>12</v>
      </c>
      <c r="C81" s="9" t="s">
        <v>15</v>
      </c>
      <c r="D81" s="13">
        <v>29.78</v>
      </c>
      <c r="E81" s="13">
        <f>D81-E80</f>
        <v>16.37</v>
      </c>
      <c r="F81" s="13">
        <f>E81-F66</f>
        <v>-0.634999999999998</v>
      </c>
      <c r="G81" s="14">
        <f t="shared" si="5"/>
        <v>1.55293775000208</v>
      </c>
      <c r="H81" s="10"/>
    </row>
    <row r="82" s="1" customFormat="1" spans="1:8">
      <c r="A82" s="8"/>
      <c r="B82" s="9" t="s">
        <v>12</v>
      </c>
      <c r="C82" s="9" t="s">
        <v>15</v>
      </c>
      <c r="D82" s="13">
        <v>29.75</v>
      </c>
      <c r="E82" s="13">
        <f>D82-E80</f>
        <v>16.34</v>
      </c>
      <c r="F82" s="13">
        <f>E82-F66</f>
        <v>-0.664999999999999</v>
      </c>
      <c r="G82" s="14">
        <f t="shared" si="5"/>
        <v>1.58556827322057</v>
      </c>
      <c r="H82" s="11">
        <f>AVERAGE(G81:G82)</f>
        <v>1.56925301161132</v>
      </c>
    </row>
    <row r="83" s="1" customFormat="1" spans="1:8">
      <c r="A83" s="8"/>
      <c r="B83" s="13" t="s">
        <v>9</v>
      </c>
      <c r="C83" s="9" t="s">
        <v>16</v>
      </c>
      <c r="D83" s="13">
        <v>13.77</v>
      </c>
      <c r="E83" s="13"/>
      <c r="F83" s="13"/>
      <c r="G83" s="14"/>
      <c r="H83" s="10"/>
    </row>
    <row r="84" s="1" customFormat="1" spans="1:8">
      <c r="A84" s="8"/>
      <c r="B84" s="13" t="s">
        <v>9</v>
      </c>
      <c r="C84" s="9" t="s">
        <v>16</v>
      </c>
      <c r="D84" s="13">
        <v>13.65</v>
      </c>
      <c r="E84" s="13">
        <f>AVERAGE(D83:D84)</f>
        <v>13.71</v>
      </c>
      <c r="F84" s="13"/>
      <c r="G84" s="14"/>
      <c r="H84" s="10"/>
    </row>
    <row r="85" s="1" customFormat="1" spans="1:8">
      <c r="A85" s="8"/>
      <c r="B85" s="9" t="s">
        <v>12</v>
      </c>
      <c r="C85" s="9" t="s">
        <v>16</v>
      </c>
      <c r="D85" s="13">
        <v>30.05</v>
      </c>
      <c r="E85" s="13">
        <f>D85-E84</f>
        <v>16.34</v>
      </c>
      <c r="F85" s="13">
        <f>E85-F66</f>
        <v>-0.664999999999999</v>
      </c>
      <c r="G85" s="14">
        <f>POWER(2,-F85)</f>
        <v>1.58556827322057</v>
      </c>
      <c r="H85" s="10"/>
    </row>
    <row r="86" s="1" customFormat="1" spans="1:8">
      <c r="A86" s="8"/>
      <c r="B86" s="9" t="s">
        <v>12</v>
      </c>
      <c r="C86" s="9" t="s">
        <v>16</v>
      </c>
      <c r="D86" s="13">
        <v>29.68</v>
      </c>
      <c r="E86" s="13">
        <f>D86-E84</f>
        <v>15.97</v>
      </c>
      <c r="F86" s="13">
        <f>E86-F66</f>
        <v>-1.035</v>
      </c>
      <c r="G86" s="14">
        <f>POWER(2,-F86)</f>
        <v>2.0491136460656</v>
      </c>
      <c r="H86" s="11">
        <f>AVERAGE(G85:G86)</f>
        <v>1.81734095964309</v>
      </c>
    </row>
    <row r="87" s="1" customFormat="1" spans="1:15">
      <c r="A87" s="8"/>
      <c r="B87" s="9" t="s">
        <v>9</v>
      </c>
      <c r="C87" s="9" t="s">
        <v>17</v>
      </c>
      <c r="D87" s="9">
        <v>13.98</v>
      </c>
      <c r="E87" s="9"/>
      <c r="F87" s="9"/>
      <c r="G87" s="12"/>
      <c r="H87" s="10"/>
      <c r="J87" s="16"/>
      <c r="K87" s="16"/>
      <c r="O87" s="3"/>
    </row>
    <row r="88" s="1" customFormat="1" spans="1:15">
      <c r="A88" s="8"/>
      <c r="B88" s="9" t="s">
        <v>9</v>
      </c>
      <c r="C88" s="9" t="s">
        <v>17</v>
      </c>
      <c r="D88" s="9">
        <v>13.83</v>
      </c>
      <c r="E88" s="9">
        <f>AVERAGE(D87:D88)</f>
        <v>13.905</v>
      </c>
      <c r="F88" s="9"/>
      <c r="G88" s="12"/>
      <c r="H88" s="10"/>
      <c r="J88" s="16"/>
      <c r="K88" s="16"/>
      <c r="O88" s="3"/>
    </row>
    <row r="89" s="1" customFormat="1" spans="1:15">
      <c r="A89" s="8"/>
      <c r="B89" s="9" t="s">
        <v>12</v>
      </c>
      <c r="C89" s="9" t="s">
        <v>17</v>
      </c>
      <c r="D89" s="9">
        <v>29.71</v>
      </c>
      <c r="E89" s="9">
        <f>D89-E88</f>
        <v>15.805</v>
      </c>
      <c r="F89" s="9">
        <f>E89-F66</f>
        <v>-1.2</v>
      </c>
      <c r="G89" s="12">
        <f>POWER(2,-F89)</f>
        <v>2.29739670999407</v>
      </c>
      <c r="H89" s="10"/>
      <c r="J89" s="16"/>
      <c r="K89" s="16"/>
      <c r="O89" s="3"/>
    </row>
    <row r="90" s="1" customFormat="1" spans="1:15">
      <c r="A90" s="8"/>
      <c r="B90" s="9" t="s">
        <v>12</v>
      </c>
      <c r="C90" s="9" t="s">
        <v>17</v>
      </c>
      <c r="D90" s="9">
        <v>29.63</v>
      </c>
      <c r="E90" s="9">
        <f>D90-E88</f>
        <v>15.725</v>
      </c>
      <c r="F90" s="9">
        <f>E90-F66</f>
        <v>-1.28</v>
      </c>
      <c r="G90" s="12">
        <f>POWER(2,-F90)</f>
        <v>2.4283897687901</v>
      </c>
      <c r="H90" s="11">
        <f>AVERAGE(G89:G90)</f>
        <v>2.36289323939208</v>
      </c>
      <c r="J90" s="16"/>
      <c r="K90" s="16"/>
      <c r="O90" s="3"/>
    </row>
    <row r="91" s="1" customFormat="1" spans="1:15">
      <c r="A91" s="15"/>
      <c r="B91" s="1"/>
      <c r="C91" s="1"/>
      <c r="D91" s="1"/>
      <c r="E91" s="1"/>
      <c r="F91" s="1"/>
      <c r="G91" s="1"/>
      <c r="H91" s="3"/>
      <c r="I91" s="16"/>
      <c r="J91" s="16"/>
      <c r="K91" s="16"/>
      <c r="O91" s="3"/>
    </row>
    <row r="92" s="1" customFormat="1" spans="1:15">
      <c r="A92" s="15"/>
      <c r="B92" s="1"/>
      <c r="C92" s="1"/>
      <c r="D92" s="1"/>
      <c r="E92" s="1"/>
      <c r="F92" s="1"/>
      <c r="G92" s="1"/>
      <c r="H92" s="3"/>
      <c r="I92" s="16"/>
      <c r="J92" s="16"/>
      <c r="K92" s="16"/>
      <c r="O92" s="3"/>
    </row>
    <row r="93" s="1" customFormat="1" spans="1:15">
      <c r="A93" s="15"/>
      <c r="B93" s="1"/>
      <c r="C93" s="1"/>
      <c r="D93" s="1"/>
      <c r="E93" s="1"/>
      <c r="F93" s="1"/>
      <c r="G93" s="1"/>
      <c r="H93" s="3"/>
      <c r="I93" s="16"/>
      <c r="J93" s="16"/>
      <c r="K93" s="16"/>
      <c r="O93" s="3"/>
    </row>
    <row r="94" s="1" customFormat="1" spans="1:15">
      <c r="A94" s="15"/>
      <c r="B94" s="1"/>
      <c r="C94" s="1"/>
      <c r="D94" s="1"/>
      <c r="E94" s="1"/>
      <c r="F94" s="1"/>
      <c r="G94" s="1"/>
      <c r="H94" s="3"/>
      <c r="I94" s="16"/>
      <c r="J94" s="16"/>
      <c r="K94" s="16"/>
      <c r="O94" s="3"/>
    </row>
    <row r="95" s="1" customFormat="1" spans="1:15">
      <c r="A95" s="15"/>
      <c r="B95" s="1"/>
      <c r="C95" s="1"/>
      <c r="D95" s="1"/>
      <c r="E95" s="1"/>
      <c r="F95" s="1"/>
      <c r="G95" s="1"/>
      <c r="H95" s="3"/>
      <c r="I95" s="16"/>
      <c r="O95" s="3"/>
    </row>
    <row r="96" s="1" customFormat="1" spans="1:15">
      <c r="A96" s="15"/>
      <c r="B96" s="1"/>
      <c r="C96" s="1"/>
      <c r="D96" s="1"/>
      <c r="E96" s="1"/>
      <c r="F96" s="1"/>
      <c r="G96" s="1"/>
      <c r="H96" s="3"/>
      <c r="I96" s="16"/>
      <c r="L96" s="3"/>
      <c r="O96" s="3"/>
    </row>
    <row r="97" s="1" customFormat="1" spans="1:15">
      <c r="A97" s="15"/>
      <c r="B97" s="1"/>
      <c r="C97" s="1"/>
      <c r="D97" s="1"/>
      <c r="E97" s="1"/>
      <c r="F97" s="1"/>
      <c r="G97" s="1"/>
      <c r="H97" s="3"/>
      <c r="I97" s="16"/>
      <c r="L97" s="3"/>
      <c r="O97" s="3"/>
    </row>
    <row r="98" s="1" customFormat="1" spans="1:15">
      <c r="A98" s="15"/>
      <c r="B98" s="1"/>
      <c r="C98" s="1"/>
      <c r="D98" s="1"/>
      <c r="E98" s="1"/>
      <c r="F98" s="1"/>
      <c r="G98" s="1"/>
      <c r="H98" s="3"/>
      <c r="I98" s="16"/>
      <c r="L98" s="3"/>
      <c r="O98" s="3"/>
    </row>
    <row r="99" s="1" customFormat="1" spans="1:15">
      <c r="A99" s="15"/>
      <c r="B99" s="1"/>
      <c r="C99" s="1"/>
      <c r="D99" s="1"/>
      <c r="E99" s="1"/>
      <c r="F99" s="1"/>
      <c r="G99" s="1"/>
      <c r="H99" s="3"/>
      <c r="I99" s="16"/>
      <c r="L99" s="3"/>
      <c r="O99" s="3"/>
    </row>
    <row r="100" s="1" customFormat="1" spans="1:15">
      <c r="A100" s="15"/>
      <c r="B100" s="1"/>
      <c r="C100" s="1"/>
      <c r="D100" s="1"/>
      <c r="E100" s="1"/>
      <c r="F100" s="1"/>
      <c r="G100" s="1"/>
      <c r="H100" s="3"/>
      <c r="I100" s="16"/>
      <c r="L100" s="3"/>
      <c r="O100" s="3"/>
    </row>
    <row r="101" s="1" customFormat="1" spans="1:15">
      <c r="A101" s="15"/>
      <c r="B101" s="1"/>
      <c r="C101" s="1"/>
      <c r="D101" s="1"/>
      <c r="E101" s="1"/>
      <c r="F101" s="1"/>
      <c r="G101" s="1"/>
      <c r="H101" s="3"/>
      <c r="I101" s="16"/>
      <c r="L101" s="3"/>
      <c r="O101" s="3"/>
    </row>
    <row r="102" s="1" customFormat="1" spans="1:15">
      <c r="A102" s="15"/>
      <c r="B102" s="1"/>
      <c r="C102" s="1"/>
      <c r="D102" s="1"/>
      <c r="E102" s="1"/>
      <c r="F102" s="1"/>
      <c r="G102" s="1"/>
      <c r="H102" s="3"/>
      <c r="I102" s="16"/>
      <c r="L102" s="3"/>
      <c r="O102" s="3"/>
    </row>
    <row r="103" s="1" customFormat="1" spans="1:15">
      <c r="A103" s="15"/>
      <c r="B103" s="1"/>
      <c r="C103" s="1"/>
      <c r="D103" s="1"/>
      <c r="E103" s="1"/>
      <c r="F103" s="1"/>
      <c r="G103" s="1"/>
      <c r="H103" s="3"/>
      <c r="I103" s="16"/>
      <c r="L103" s="3"/>
      <c r="O103" s="3"/>
    </row>
    <row r="104" s="1" customFormat="1" spans="8:12">
      <c r="H104" s="3"/>
      <c r="L104" s="3"/>
    </row>
    <row r="105" s="1" customFormat="1" spans="1:12">
      <c r="A105" s="15">
        <v>3</v>
      </c>
      <c r="B105" s="1"/>
      <c r="C105" s="1"/>
      <c r="D105" s="1"/>
      <c r="E105" s="1"/>
      <c r="F105" s="1"/>
      <c r="G105" s="1"/>
      <c r="H105" s="3"/>
      <c r="L105" s="3"/>
    </row>
    <row r="106" s="1" customFormat="1" spans="1:8">
      <c r="A106" s="15"/>
      <c r="B106" s="1"/>
      <c r="C106" s="1"/>
      <c r="D106" s="1"/>
      <c r="E106" s="1"/>
      <c r="F106" s="1"/>
      <c r="G106" s="1"/>
      <c r="H106" s="3"/>
    </row>
    <row r="107" s="1" customFormat="1" spans="1:8">
      <c r="A107" s="15"/>
      <c r="B107" s="1"/>
      <c r="C107" s="1"/>
      <c r="D107" s="1"/>
      <c r="E107" s="1"/>
      <c r="F107" s="1"/>
      <c r="G107" s="1"/>
      <c r="H107" s="3"/>
    </row>
    <row r="108" s="1" customFormat="1" spans="1:12">
      <c r="A108" s="15"/>
      <c r="B108" s="1"/>
      <c r="C108" s="1"/>
      <c r="D108" s="1"/>
      <c r="E108" s="1"/>
      <c r="F108" s="1"/>
      <c r="G108" s="1"/>
      <c r="H108" s="3"/>
      <c r="L108" s="3"/>
    </row>
    <row r="109" s="1" customFormat="1" spans="1:12">
      <c r="A109" s="15"/>
      <c r="B109" s="1"/>
      <c r="C109" s="1"/>
      <c r="D109" s="1"/>
      <c r="E109" s="1"/>
      <c r="F109" s="1"/>
      <c r="G109" s="1"/>
      <c r="H109" s="3"/>
      <c r="L109" s="3"/>
    </row>
    <row r="110" s="1" customFormat="1" spans="1:12">
      <c r="A110" s="15"/>
      <c r="B110" s="1"/>
      <c r="C110" s="1"/>
      <c r="D110" s="1"/>
      <c r="E110" s="1"/>
      <c r="F110" s="1"/>
      <c r="G110" s="1"/>
      <c r="H110" s="3"/>
      <c r="L110" s="3"/>
    </row>
    <row r="111" s="1" customFormat="1" spans="1:12">
      <c r="A111" s="15"/>
      <c r="B111" s="1"/>
      <c r="C111" s="1"/>
      <c r="D111" s="1"/>
      <c r="E111" s="1"/>
      <c r="F111" s="1"/>
      <c r="G111" s="1"/>
      <c r="H111" s="3"/>
      <c r="L111" s="3"/>
    </row>
    <row r="112" s="1" customFormat="1" spans="1:12">
      <c r="A112" s="15"/>
      <c r="B112" s="1"/>
      <c r="C112" s="1"/>
      <c r="D112" s="1"/>
      <c r="E112" s="1"/>
      <c r="F112" s="1"/>
      <c r="G112" s="1"/>
      <c r="H112" s="3"/>
      <c r="L112" s="3"/>
    </row>
    <row r="113" s="1" customFormat="1" spans="1:12">
      <c r="A113" s="15"/>
      <c r="B113" s="1"/>
      <c r="C113" s="1"/>
      <c r="D113" s="1"/>
      <c r="E113" s="1"/>
      <c r="F113" s="1"/>
      <c r="G113" s="1"/>
      <c r="H113" s="3"/>
      <c r="L113" s="3"/>
    </row>
    <row r="114" s="1" customFormat="1" spans="1:12">
      <c r="A114" s="15"/>
      <c r="B114" s="1"/>
      <c r="C114" s="1"/>
      <c r="D114" s="1"/>
      <c r="E114" s="1"/>
      <c r="F114" s="1"/>
      <c r="G114" s="1"/>
      <c r="H114" s="3"/>
      <c r="L114" s="3"/>
    </row>
    <row r="115" s="1" customFormat="1" spans="1:12">
      <c r="A115" s="15"/>
      <c r="B115" s="1"/>
      <c r="C115" s="1"/>
      <c r="D115" s="1"/>
      <c r="E115" s="1"/>
      <c r="F115" s="1"/>
      <c r="G115" s="1"/>
      <c r="H115" s="3"/>
      <c r="L115" s="3"/>
    </row>
    <row r="116" s="1" customFormat="1" spans="1:12">
      <c r="A116" s="15"/>
      <c r="B116" s="1"/>
      <c r="C116" s="1"/>
      <c r="D116" s="1"/>
      <c r="E116" s="1"/>
      <c r="F116" s="1"/>
      <c r="G116" s="1"/>
      <c r="H116" s="3"/>
      <c r="L116" s="3"/>
    </row>
    <row r="117" s="1" customFormat="1" spans="1:12">
      <c r="A117" s="15"/>
      <c r="B117" s="1"/>
      <c r="C117" s="1"/>
      <c r="D117" s="1"/>
      <c r="E117" s="1"/>
      <c r="F117" s="1"/>
      <c r="G117" s="1"/>
      <c r="H117" s="3"/>
      <c r="L117" s="3"/>
    </row>
    <row r="118" s="1" customFormat="1" spans="1:8">
      <c r="A118" s="15"/>
      <c r="B118" s="1"/>
      <c r="C118" s="1"/>
      <c r="D118" s="1"/>
      <c r="E118" s="1"/>
      <c r="F118" s="1"/>
      <c r="G118" s="1"/>
      <c r="H118" s="3"/>
    </row>
    <row r="119" s="1" customFormat="1" spans="1:8">
      <c r="A119" s="15"/>
      <c r="B119" s="1"/>
      <c r="C119" s="1"/>
      <c r="D119" s="1"/>
      <c r="E119" s="1"/>
      <c r="F119" s="1"/>
      <c r="G119" s="1"/>
      <c r="H119" s="3"/>
    </row>
    <row r="120" s="1" customFormat="1" spans="1:8">
      <c r="A120" s="15"/>
      <c r="B120" s="1"/>
      <c r="C120" s="1"/>
      <c r="D120" s="1"/>
      <c r="E120" s="1"/>
      <c r="F120" s="1"/>
      <c r="G120" s="1"/>
      <c r="H120" s="3"/>
    </row>
    <row r="121" s="1" customFormat="1" spans="1:12">
      <c r="A121" s="15"/>
      <c r="B121" s="1"/>
      <c r="C121" s="1"/>
      <c r="D121" s="1"/>
      <c r="E121" s="1"/>
      <c r="F121" s="1"/>
      <c r="G121" s="1"/>
      <c r="H121" s="3"/>
      <c r="L121" s="3"/>
    </row>
    <row r="122" s="1" customFormat="1" spans="1:12">
      <c r="A122" s="15"/>
      <c r="B122" s="1"/>
      <c r="C122" s="1"/>
      <c r="D122" s="1"/>
      <c r="E122" s="1"/>
      <c r="F122" s="1"/>
      <c r="G122" s="1"/>
      <c r="H122" s="3"/>
      <c r="L122" s="3"/>
    </row>
    <row r="123" s="1" customFormat="1" spans="1:12">
      <c r="A123" s="15"/>
      <c r="B123" s="1"/>
      <c r="C123" s="1"/>
      <c r="D123" s="1"/>
      <c r="E123" s="1"/>
      <c r="F123" s="1"/>
      <c r="G123" s="1"/>
      <c r="H123" s="3"/>
      <c r="L123" s="3"/>
    </row>
    <row r="124" s="1" customFormat="1" spans="1:12">
      <c r="A124" s="15"/>
      <c r="B124" s="1"/>
      <c r="C124" s="1"/>
      <c r="D124" s="1"/>
      <c r="E124" s="1"/>
      <c r="F124" s="1"/>
      <c r="G124" s="1"/>
      <c r="H124" s="3"/>
      <c r="L124" s="3"/>
    </row>
    <row r="125" s="1" customFormat="1" spans="1:12">
      <c r="A125" s="15"/>
      <c r="B125" s="1"/>
      <c r="C125" s="1"/>
      <c r="D125" s="1"/>
      <c r="E125" s="1"/>
      <c r="F125" s="1"/>
      <c r="G125" s="1"/>
      <c r="H125" s="3"/>
      <c r="L125" s="3"/>
    </row>
    <row r="126" s="1" customFormat="1" spans="1:12">
      <c r="A126" s="15"/>
      <c r="B126" s="1"/>
      <c r="C126" s="1"/>
      <c r="D126" s="1"/>
      <c r="E126" s="1"/>
      <c r="F126" s="1"/>
      <c r="G126" s="1"/>
      <c r="H126" s="3"/>
      <c r="L126" s="3"/>
    </row>
    <row r="127" s="1" customFormat="1" spans="1:12">
      <c r="A127" s="15"/>
      <c r="B127" s="1"/>
      <c r="C127" s="1"/>
      <c r="D127" s="1"/>
      <c r="E127" s="1"/>
      <c r="F127" s="1"/>
      <c r="G127" s="1"/>
      <c r="H127" s="3"/>
      <c r="L127" s="3"/>
    </row>
    <row r="128" s="1" customFormat="1" spans="1:12">
      <c r="A128" s="15"/>
      <c r="B128" s="1"/>
      <c r="C128" s="1"/>
      <c r="D128" s="1"/>
      <c r="E128" s="1"/>
      <c r="F128" s="1"/>
      <c r="G128" s="1"/>
      <c r="H128" s="3"/>
      <c r="L128" s="3"/>
    </row>
    <row r="129" s="1" customFormat="1" spans="1:12">
      <c r="A129" s="15"/>
      <c r="B129" s="1"/>
      <c r="C129" s="1"/>
      <c r="D129" s="1"/>
      <c r="E129" s="1"/>
      <c r="F129" s="1"/>
      <c r="G129" s="1"/>
      <c r="H129" s="3"/>
      <c r="L129" s="3"/>
    </row>
    <row r="130" s="1" customFormat="1" spans="1:12">
      <c r="A130" s="15"/>
      <c r="B130" s="1"/>
      <c r="C130" s="1"/>
      <c r="D130" s="1"/>
      <c r="E130" s="1"/>
      <c r="F130" s="1"/>
      <c r="G130" s="1"/>
      <c r="H130" s="3"/>
      <c r="L130" s="3"/>
    </row>
    <row r="131" s="1" customFormat="1" spans="1:8">
      <c r="A131" s="15"/>
      <c r="B131" s="1"/>
      <c r="C131" s="1"/>
      <c r="D131" s="1"/>
      <c r="E131" s="1"/>
      <c r="F131" s="1"/>
      <c r="G131" s="1"/>
      <c r="H131" s="3"/>
    </row>
    <row r="132" s="1" customFormat="1" spans="1:8">
      <c r="A132" s="15"/>
      <c r="B132" s="1"/>
      <c r="C132" s="1"/>
      <c r="D132" s="1"/>
      <c r="E132" s="1"/>
      <c r="F132" s="1"/>
      <c r="G132" s="1"/>
      <c r="H132" s="3"/>
    </row>
    <row r="133" s="1" customFormat="1" spans="1:12">
      <c r="A133" s="15"/>
      <c r="B133" s="1"/>
      <c r="C133" s="1"/>
      <c r="D133" s="1"/>
      <c r="E133" s="1"/>
      <c r="F133" s="1"/>
      <c r="G133" s="1"/>
      <c r="H133" s="3"/>
      <c r="L133" s="3"/>
    </row>
    <row r="134" s="1" customFormat="1" spans="1:12">
      <c r="A134" s="15"/>
      <c r="B134" s="1"/>
      <c r="C134" s="1"/>
      <c r="D134" s="1"/>
      <c r="E134" s="1"/>
      <c r="F134" s="1"/>
      <c r="G134" s="1"/>
      <c r="H134" s="3"/>
      <c r="L134" s="3"/>
    </row>
    <row r="135" s="1" customFormat="1" spans="1:12">
      <c r="A135" s="15"/>
      <c r="B135" s="1"/>
      <c r="C135" s="1"/>
      <c r="D135" s="1"/>
      <c r="E135" s="1"/>
      <c r="F135" s="1"/>
      <c r="G135" s="1"/>
      <c r="H135" s="3"/>
      <c r="L135" s="3"/>
    </row>
    <row r="136" s="1" customFormat="1" spans="1:12">
      <c r="A136" s="15"/>
      <c r="B136" s="1"/>
      <c r="C136" s="1"/>
      <c r="D136" s="1"/>
      <c r="E136" s="1"/>
      <c r="F136" s="1"/>
      <c r="G136" s="1"/>
      <c r="H136" s="3"/>
      <c r="L136" s="3"/>
    </row>
    <row r="137" s="1" customFormat="1" spans="1:12">
      <c r="A137" s="15"/>
      <c r="B137" s="1"/>
      <c r="C137" s="1"/>
      <c r="D137" s="1"/>
      <c r="E137" s="1"/>
      <c r="F137" s="1"/>
      <c r="G137" s="1"/>
      <c r="H137" s="3"/>
      <c r="L137" s="3"/>
    </row>
    <row r="138" s="1" customFormat="1" spans="1:15">
      <c r="A138" s="15"/>
      <c r="B138" s="1"/>
      <c r="C138" s="1"/>
      <c r="D138" s="1"/>
      <c r="E138" s="1"/>
      <c r="F138" s="1"/>
      <c r="G138" s="1"/>
      <c r="H138" s="3"/>
      <c r="L138" s="3"/>
      <c r="O138" s="3"/>
    </row>
    <row r="139" s="1" customFormat="1" spans="1:12">
      <c r="A139" s="15"/>
      <c r="B139" s="1"/>
      <c r="C139" s="1"/>
      <c r="D139" s="1"/>
      <c r="E139" s="1"/>
      <c r="F139" s="1"/>
      <c r="G139" s="1"/>
      <c r="H139" s="3"/>
      <c r="L139" s="3"/>
    </row>
    <row r="140" s="1" customFormat="1" spans="1:12">
      <c r="A140" s="15"/>
      <c r="B140" s="1"/>
      <c r="C140" s="1"/>
      <c r="D140" s="1"/>
      <c r="E140" s="1"/>
      <c r="F140" s="1"/>
      <c r="G140" s="1"/>
      <c r="H140" s="3"/>
      <c r="L140" s="3"/>
    </row>
    <row r="141" s="1" customFormat="1" spans="1:12">
      <c r="A141" s="15"/>
      <c r="B141" s="1"/>
      <c r="C141" s="1"/>
      <c r="D141" s="1"/>
      <c r="E141" s="1"/>
      <c r="F141" s="1"/>
      <c r="G141" s="1"/>
      <c r="H141" s="3"/>
      <c r="L141" s="3"/>
    </row>
    <row r="142" s="1" customFormat="1" spans="1:12">
      <c r="A142" s="15"/>
      <c r="B142" s="1"/>
      <c r="C142" s="1"/>
      <c r="D142" s="1"/>
      <c r="E142" s="1"/>
      <c r="F142" s="1"/>
      <c r="G142" s="1"/>
      <c r="H142" s="3"/>
      <c r="L142" s="3"/>
    </row>
    <row r="143" s="1" customFormat="1" spans="1:12">
      <c r="A143" s="15"/>
      <c r="B143" s="1"/>
      <c r="C143" s="1"/>
      <c r="D143" s="1"/>
      <c r="E143" s="1"/>
      <c r="F143" s="1"/>
      <c r="G143" s="1"/>
      <c r="H143" s="3"/>
      <c r="L143" s="3"/>
    </row>
    <row r="144" s="1" customFormat="1" spans="1:12">
      <c r="A144" s="15"/>
      <c r="B144" s="1"/>
      <c r="C144" s="1"/>
      <c r="D144" s="1"/>
      <c r="E144" s="1"/>
      <c r="F144" s="1"/>
      <c r="G144" s="1"/>
      <c r="H144" s="3"/>
      <c r="L144" s="3"/>
    </row>
    <row r="145" s="1" customFormat="1" spans="1:12">
      <c r="A145" s="15"/>
      <c r="B145" s="1"/>
      <c r="C145" s="1"/>
      <c r="D145" s="1"/>
      <c r="E145" s="1"/>
      <c r="F145" s="1"/>
      <c r="G145" s="1"/>
      <c r="H145" s="3"/>
      <c r="L145" s="3"/>
    </row>
    <row r="146" s="1" customFormat="1" spans="1:12">
      <c r="A146" s="15"/>
      <c r="B146" s="1"/>
      <c r="C146" s="1"/>
      <c r="D146" s="1"/>
      <c r="E146" s="1"/>
      <c r="F146" s="1"/>
      <c r="G146" s="1"/>
      <c r="H146" s="3"/>
      <c r="L146" s="3"/>
    </row>
    <row r="147" s="1" customFormat="1" spans="1:12">
      <c r="A147" s="15"/>
      <c r="B147" s="1"/>
      <c r="C147" s="1"/>
      <c r="D147" s="1"/>
      <c r="E147" s="1"/>
      <c r="F147" s="1"/>
      <c r="G147" s="1"/>
      <c r="H147" s="3"/>
      <c r="L147" s="3"/>
    </row>
    <row r="148" s="1" customFormat="1" spans="1:12">
      <c r="A148" s="15"/>
      <c r="B148" s="1"/>
      <c r="C148" s="1"/>
      <c r="D148" s="1"/>
      <c r="E148" s="1"/>
      <c r="F148" s="1"/>
      <c r="G148" s="1"/>
      <c r="H148" s="3"/>
      <c r="L148" s="3"/>
    </row>
    <row r="149" s="1" customFormat="1" spans="1:12">
      <c r="A149" s="15"/>
      <c r="B149" s="1"/>
      <c r="C149" s="1"/>
      <c r="D149" s="1"/>
      <c r="E149" s="1"/>
      <c r="F149" s="1"/>
      <c r="G149" s="1"/>
      <c r="H149" s="3"/>
      <c r="L149" s="3"/>
    </row>
    <row r="150" s="1" customFormat="1" spans="1:12">
      <c r="A150" s="15"/>
      <c r="B150" s="1"/>
      <c r="C150" s="1"/>
      <c r="D150" s="1"/>
      <c r="E150" s="1"/>
      <c r="F150" s="1"/>
      <c r="G150" s="1"/>
      <c r="H150" s="3"/>
      <c r="L150" s="3"/>
    </row>
    <row r="151" s="1" customFormat="1" spans="1:12">
      <c r="A151" s="15"/>
      <c r="B151" s="1"/>
      <c r="C151" s="1"/>
      <c r="D151" s="1"/>
      <c r="E151" s="1"/>
      <c r="F151" s="1"/>
      <c r="G151" s="1"/>
      <c r="H151" s="3"/>
      <c r="L151" s="3"/>
    </row>
    <row r="152" s="1" customFormat="1" spans="1:12">
      <c r="A152" s="15"/>
      <c r="B152" s="1"/>
      <c r="C152" s="1"/>
      <c r="D152" s="1"/>
      <c r="E152" s="1"/>
      <c r="F152" s="1"/>
      <c r="G152" s="1"/>
      <c r="H152" s="3"/>
      <c r="L152" s="3"/>
    </row>
    <row r="153" s="1" customFormat="1" spans="1:12">
      <c r="A153" s="15"/>
      <c r="B153" s="1"/>
      <c r="C153" s="1"/>
      <c r="D153" s="1"/>
      <c r="E153" s="1"/>
      <c r="F153" s="1"/>
      <c r="G153" s="1"/>
      <c r="H153" s="3"/>
      <c r="L153" s="3"/>
    </row>
  </sheetData>
  <mergeCells count="7">
    <mergeCell ref="G2:H2"/>
    <mergeCell ref="J2:M2"/>
    <mergeCell ref="K3:M3"/>
    <mergeCell ref="K15:M15"/>
    <mergeCell ref="A3:A30"/>
    <mergeCell ref="A33:A60"/>
    <mergeCell ref="A63:A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2025-02-27T08:30:00Z</dcterms:created>
  <dcterms:modified xsi:type="dcterms:W3CDTF">2025-02-27T12:04:36Z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7E3730C3C77E4108A5C23249BC79BEFD_11</vt:lpwstr>
  </property>
  <property fmtid="{D5CDD505-2E9C-101B-9397-08002B2CF9AE}" pid="3" name="KSOProductBuildVer">
    <vt:lpwstr>2052-12.1.0.20305</vt:lpwstr>
  </property>
</Properties>
</file>